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B8" i="1"/>
  <c r="E7" i="1"/>
  <c r="B7" i="1"/>
  <c r="F2" i="1"/>
  <c r="F3" i="1" l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<sst xmlns="http://schemas.openxmlformats.org/spreadsheetml/2006/main" count="32" uniqueCount="27">
  <si>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</si>
  <si>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</si>
  <si>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</si>
  <si>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خالد نواف جوير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</si>
  <si>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</si>
  <si>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</si>
  <si>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</si>
  <si>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</si>
  <si>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</si>
  <si>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</si>
  <si>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</si>
  <si>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</si>
  <si>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</si>
  <si>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</si>
  <si>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</si>
  <si>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</si>
  <si>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</si>
  <si>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</si>
  <si>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</si>
  <si>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</si>
  <si>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</si>
  <si>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</si>
  <si>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</si>
  <si>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</si>
  <si>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</si>
  <si>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</si>
  <si>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موظف صحه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</si>
</sst>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1288000</v>
      </c>
    </row>
    <row r="2" spans="1:6" ht="24.95" customHeight="1" thickBot="1" x14ac:dyDescent="0.25">
      <c r="A2" s="5">
        <v>42</v>
      </c>
      <c r="B2" s="5" t="s">
        <v>3</v>
      </c>
      <c r="E2" s="3" t="s">
        <v>4</v>
      </c>
      <c r="F2" s="4">
        <f>SUM(A26:F26)</f>
        <v>230000</v>
      </c>
    </row>
    <row r="3" spans="1:6" ht="24.95" customHeight="1" thickBot="1" x14ac:dyDescent="0.25">
      <c r="E3" s="3" t="s">
        <v>5</v>
      </c>
      <c r="F3" s="4">
        <f>F1-F2-F5</f>
        <v>1058000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194</v>
      </c>
      <c r="B7" s="12" t="str">
        <f t="shared" ref="B7:B22" si="0">IFERROR(VLOOKUP(A7,رمز,2,FALSE),"")</f>
        <v>سبلت توسوت 246CAL3 عسلي 2 طن</v>
      </c>
      <c r="C7" s="12">
        <v>800000</v>
      </c>
      <c r="D7" s="12">
        <v>1</v>
      </c>
      <c r="E7" s="12">
        <f>IFERROR(SUM(C7*D7),"")</f>
        <v>800000</v>
      </c>
      <c r="F7" s="13">
        <v>42895</v>
      </c>
    </row>
    <row r="8" spans="1:6" ht="24.95" customHeight="1" x14ac:dyDescent="0.2">
      <c r="A8" s="12">
        <v>51</v>
      </c>
      <c r="B8" s="12" t="str">
        <f t="shared" si="0"/>
        <v>مكيف ميديا 2 طن</v>
      </c>
      <c r="C8" s="12">
        <v>488000</v>
      </c>
      <c r="D8" s="12">
        <v>1</v>
      </c>
      <c r="E8" s="12">
        <f t="shared" ref="E8:E22" si="1">IFERROR(SUM(C8*D8),"")</f>
        <v>488000</v>
      </c>
      <c r="F8" s="13">
        <v>42888</v>
      </c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230000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v>42888</v>
      </c>
      <c r="B28" s="19">
        <f>A28+30</f>
        <v>42918</v>
      </c>
      <c r="C28" s="19">
        <f>B28+30</f>
        <v>42948</v>
      </c>
      <c r="D28" s="19">
        <f>C28+30</f>
        <v>42978</v>
      </c>
      <c r="E28" s="19">
        <f>D28+30</f>
        <v>43008</v>
      </c>
      <c r="F28" s="20">
        <f>E28+30</f>
        <v>43038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 t="s">
        <v>26</v>
      </c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2017-06-19T02:58:17Z</dcterms:created>
  <dcterms:modified xsi:type="dcterms:W3CDTF">2017-06-20T03:25:38Z</dcterms:modified>
</cp:coreProperties>
</file>